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30" i="2" l="1"/>
  <c r="F25" i="2"/>
  <c r="F14" i="2"/>
  <c r="F10" i="2"/>
  <c r="F27" i="2" l="1"/>
  <c r="F24" i="2"/>
  <c r="F19" i="2"/>
  <c r="F13" i="2"/>
  <c r="F12" i="2"/>
</calcChain>
</file>

<file path=xl/sharedStrings.xml><?xml version="1.0" encoding="utf-8"?>
<sst xmlns="http://schemas.openxmlformats.org/spreadsheetml/2006/main" count="494" uniqueCount="130">
  <si>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</si>
  <si>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</si>
  <si>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</si>
  <si>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</si>
  <si>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</si>
  <si>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</si>
  <si>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</si>
  <si>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</si>
  <si>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</si>
  <si>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t>
  </si>
  <si>
    <t>табл.</t>
  </si>
  <si>
    <t>таб</t>
  </si>
  <si>
    <t>шт.</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</si>
  <si>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</si>
  <si>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</si>
  <si>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</si>
  <si>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</si>
  <si>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</si>
  <si>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</si>
  <si>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</si>
  <si>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</si>
  <si>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</si>
  <si>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</si>
  <si>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</si>
  <si>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</si>
  <si>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</si>
  <si>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</si>
  <si>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"Троїцьке ТМО"</t>
  </si>
  <si>
    <t>КНП "Рубіжанська центральна міська лікарня" Рубіжанської міської ради Луганської області</t>
  </si>
  <si>
    <t>КНП "Лисичанська багатопрофільна лікарня"</t>
  </si>
  <si>
    <t>Білокуракінська БЛ</t>
  </si>
  <si>
    <t>КНП "Новоайдарська багатопроф.лікарня"</t>
  </si>
  <si>
    <t>КНП ЛОР "Луганський обласний медичний центр соціально небезпечних інфекційних хвороб" (СНІД)</t>
  </si>
  <si>
    <t>Система закрита для відбору крові з К3ЕДТА</t>
  </si>
  <si>
    <t>Долутегравір DUSA20025-A</t>
  </si>
  <si>
    <t>Алувія сер.1123473</t>
  </si>
  <si>
    <t>Алувіа 1123473</t>
  </si>
  <si>
    <t>Абалам  ABL20058</t>
  </si>
  <si>
    <t>Абалам таб.по 600/300мг №30 ABL20059</t>
  </si>
  <si>
    <t>Система закрита для відбору крові з К2ЕДТА</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</si>
  <si>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</si>
  <si>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</si>
  <si>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</si>
  <si>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</si>
  <si>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 xml:space="preserve">Долутегравір/Ламівудин/Тенофовір 50/300/300  (с.DJSA20127-С, т.п.31.10.2022) </t>
  </si>
  <si>
    <t xml:space="preserve">Долутегравір/Ламівудин/Тенофовір 50/300/300  (с.DJSA20128-В, т.п.30.11.2022) </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</si>
  <si>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</si>
  <si>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</si>
  <si>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</si>
  <si>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капс.</t>
  </si>
  <si>
    <t>КАЛЕТРА, розчиндля перорального застосування, по 60мл у флаконі; по 5 флаконів у картоній коробці (6088093, т.п.30.09.2021)</t>
  </si>
  <si>
    <t>ЛАМІВУДИН/ЗИДОВУДИН таблетки вкриті облолонкою, 150мг/300мг; по 60 таблеток у контейнері, по 1 конт. (Е200448А, 28.02.2023)</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</si>
  <si>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</si>
  <si>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</si>
  <si>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</si>
  <si>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НОРВІР, таблетки, вкриті плівковою оболонкою, по 100мг, по 30 таблеток у пластиковому флаконі; по 1флаконі (1122505, 31.08.2021)</t>
  </si>
  <si>
    <t>АЛУВІЯ, таблетки, вкриті плівковою оболонкою, по 100мг/25мг, по 60 таблеток у флаконі; по 1 флакону (с.1110795, т.п.31.12.2021)</t>
  </si>
  <si>
    <t>Долутегравір, таб.50мг, по 30 таблеток (с.DUSA20037-A терм. 31.03.2023)</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</si>
  <si>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</si>
  <si>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</si>
  <si>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ЛАМІВУДИН, таблетки, вкриті плівковою оболонкою, по 150мг (LXAG049, 30.09.2023)</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</si>
  <si>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</si>
  <si>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</si>
  <si>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(2018р.)" за напрямом"Тест-системи для діагн.ВІЛ- інфекції, супр.АРТ та монітор.перебіг ВІЛ-інф.у хворих, визн.резис.вірус, пров реф дос.Проф. пер. ВІЛ-інф від матері до дит"</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</si>
  <si>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визн.резис.вірус,Заход.при виявл.серологічних маркерів" 2301400</t>
  </si>
  <si>
    <t>Імуноферментна тест-система для виявлення антитіл до вірусу імунодефіциту людини першого та другого типів, 96 тестів в упаковці/ "Рекомбінант- ВІЛ 1,2 - МБА", кат.номер КТ-011/1 (с.0120/41, 20.07.2021)</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</si>
  <si>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</si>
  <si>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</si>
  <si>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</si>
  <si>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</si>
  <si>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</si>
  <si>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2301402</t>
  </si>
  <si>
    <t>Система закрита для відбору крові (пробірки типу вакутайнер з К2ЕДТА з розділюючим гелем,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</si>
  <si>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</si>
  <si>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</si>
  <si>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</si>
  <si>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</si>
  <si>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</si>
  <si>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Система закрита для відбору крові (пробірка типу вакутайнер з К2ЕДТА з розділюючим гелем, утримувач, голка)</t>
  </si>
  <si>
    <t>АТ-ВІЛ1/2-тест-МБАТест-набір імунохроматографічний для виявлення антитіл до ВІЛ 1 та ВІЛ 2 (25 тестів в упаковці), кат.номер HIV 25s/wb/p (с.0620/03, 02.05.2022)</t>
  </si>
  <si>
    <t>флакон</t>
  </si>
  <si>
    <t>ВЛК-ВІЛ-1 Стандартна сировотка для внутрішньолабораторного контролю якості досліджень на антитіла до ВІЛ-1 методом ІФА (25 флаконів в наборі), каталожний номер Р-01-L1-0,5 (с.031-20, 08.07.2021)</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</si>
  <si>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(018-20, 08.07.2021)</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</si>
  <si>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</si>
  <si>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</si>
  <si>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</si>
  <si>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</si>
  <si>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</si>
  <si>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</si>
  <si>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</si>
  <si>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r>
      <rPr>
        <b/>
        <sz val="9"/>
        <rFont val="Times New Roman"/>
        <family val="1"/>
        <charset val="204"/>
      </rPr>
      <t>ДАНАВІР</t>
    </r>
    <r>
      <rPr>
        <sz val="9"/>
        <rFont val="Times New Roman"/>
        <family val="1"/>
        <charset val="204"/>
      </rPr>
      <t xml:space="preserve"> таблетки, вкриті плівковою оболонкою, по 600 мг, по 60 таблеток у контейнері; по 1 контейнеру у коробці (Е202799А, 14.11.2023)</t>
    </r>
  </si>
  <si>
    <t>АТАЗОР, капсули тверды по 300 мг, по 30 капсул у контейнері (ЕМ02035, т.п.31.01.2023)</t>
  </si>
  <si>
    <t>DIA R-HIV-Ag/Ab Тест-система імуноферментна для одночасного виявлення антитіл до ВІЛ 1/2 та антигену р24 ВІЛ-1      (с.109-20, 31.07.2021)</t>
  </si>
  <si>
    <t>Долутегравір DUSA20037-A</t>
  </si>
  <si>
    <t>Долутегравір DUSA20127-С</t>
  </si>
  <si>
    <t>Естива Е191118В</t>
  </si>
  <si>
    <t>Зидовудин Е200448А</t>
  </si>
  <si>
    <t>Зидовудин Е200814</t>
  </si>
  <si>
    <t>Тенофовір Е202372</t>
  </si>
  <si>
    <t>Долутегравір DUSA20076-В</t>
  </si>
  <si>
    <t>Ламівудин/Зидовудин 150/300мг, табл Е200814</t>
  </si>
  <si>
    <t>Абалам  ABL20059</t>
  </si>
  <si>
    <t>Абалам  ABL20065</t>
  </si>
  <si>
    <t>Емтріцитабін тенофовір Е202371</t>
  </si>
  <si>
    <t>Естіва 600мг. Табл. Е191118В</t>
  </si>
  <si>
    <t>Долутегравір DJSA20127-C</t>
  </si>
  <si>
    <t>Долутгравір с.DJSA20037-А</t>
  </si>
  <si>
    <t>Ефавіренз HG602003-A</t>
  </si>
  <si>
    <t>Зидовудин/Ламівудин Е200814</t>
  </si>
  <si>
    <t>Норвір 1122505</t>
  </si>
  <si>
    <t>Емтритабін/Тенофовір таб. 200/300мг №30 с.Е200892</t>
  </si>
  <si>
    <t>Емтритабін/Тенофовір таб. 200/300мг №30 с.Е202371</t>
  </si>
  <si>
    <t>Долутгравір с.DUSA20127-С</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</si>
  <si>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</si>
  <si>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</si>
  <si>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</si>
  <si>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</si>
  <si>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</si>
  <si>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Ламівудин  ІА00106</t>
  </si>
  <si>
    <t>Калетра 6088093</t>
  </si>
  <si>
    <t>Рітонавір 1122505</t>
  </si>
  <si>
    <t>Ламівудин/Зидовудин Е200448А</t>
  </si>
  <si>
    <t>Алувіа 1106631</t>
  </si>
  <si>
    <t>Лопінавір /Ритонавір 1120861</t>
  </si>
  <si>
    <t>Лопінавір /Ритонавір Е200814</t>
  </si>
  <si>
    <t>КНП "Міловська ЦРЛ"МСР</t>
  </si>
  <si>
    <t>Абалам табл., ABL20058</t>
  </si>
  <si>
    <t>Алувіа  1120861</t>
  </si>
  <si>
    <t>Зидовудин розч.оральний 10мг/мл по 200мл  21220</t>
  </si>
  <si>
    <t xml:space="preserve">станом на кінець звітного тижня _19_квітня_2021  року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</si>
</sst>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1" fontId="0" fillId="2" borderId="7" xfId="0" applyNumberFormat="1" applyFill="1" applyBorder="1" applyAlignment="1">
      <alignment horizontal="center" vertical="center"/>
    </xf>
    <xf numFmtId="0" fontId="0" fillId="2" borderId="2" xfId="0" applyFill="1" applyBorder="1" applyAlignment="1">
      <alignment horizontal="center"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2" xfId="0" applyFill="1" applyBorder="1" applyAlignment="1">
      <alignment wrapText="1"/>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0" fillId="2" borderId="2" xfId="0" applyFill="1" applyBorder="1" applyAlignment="1">
      <alignment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2" fontId="0" fillId="2" borderId="7" xfId="0" applyNumberFormat="1" applyFill="1" applyBorder="1" applyAlignment="1">
      <alignment horizontal="center" vertical="center"/>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35"/>
  <sheetViews>
    <sheetView tabSelected="1" topLeftCell="A115" zoomScale="98" zoomScaleNormal="98" workbookViewId="0">
      <selection activeCell="C130" sqref="C130"/>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5" t="s">
        <v>42</v>
      </c>
      <c r="C2" s="35"/>
      <c r="D2" s="35"/>
      <c r="E2" s="35"/>
      <c r="F2" s="35"/>
    </row>
    <row r="3" spans="1:9" x14ac:dyDescent="0.25">
      <c r="B3" s="35"/>
      <c r="C3" s="35"/>
      <c r="D3" s="35"/>
      <c r="E3" s="35"/>
      <c r="F3" s="35"/>
    </row>
    <row r="4" spans="1:9" x14ac:dyDescent="0.25">
      <c r="B4" s="35" t="s">
        <v>129</v>
      </c>
      <c r="C4" s="35"/>
      <c r="D4" s="35"/>
      <c r="E4" s="35"/>
      <c r="F4" s="35"/>
    </row>
    <row r="5" spans="1:9" x14ac:dyDescent="0.25">
      <c r="B5" s="1"/>
      <c r="C5" s="3" t="s">
        <v>32</v>
      </c>
      <c r="D5" s="2"/>
      <c r="E5" s="2"/>
      <c r="F5" s="1"/>
    </row>
    <row r="6" spans="1:9" ht="15.75" thickBot="1" x14ac:dyDescent="0.3">
      <c r="B6" s="1"/>
      <c r="C6" s="36" t="s">
        <v>0</v>
      </c>
      <c r="D6" s="36"/>
      <c r="E6" s="1"/>
      <c r="F6" s="1"/>
    </row>
    <row r="7" spans="1:9" x14ac:dyDescent="0.25">
      <c r="A7" s="32" t="s">
        <v>1</v>
      </c>
      <c r="B7" s="37" t="s">
        <v>2</v>
      </c>
      <c r="C7" s="37" t="s">
        <v>3</v>
      </c>
      <c r="D7" s="37" t="s">
        <v>4</v>
      </c>
      <c r="E7" s="37" t="s">
        <v>5</v>
      </c>
      <c r="F7" s="39"/>
    </row>
    <row r="8" spans="1:9" ht="30" x14ac:dyDescent="0.25">
      <c r="A8" s="33"/>
      <c r="B8" s="38"/>
      <c r="C8" s="38"/>
      <c r="D8" s="38"/>
      <c r="E8" s="16" t="s">
        <v>6</v>
      </c>
      <c r="F8" s="13" t="s">
        <v>7</v>
      </c>
    </row>
    <row r="9" spans="1:9" x14ac:dyDescent="0.25">
      <c r="A9" s="18">
        <v>1</v>
      </c>
      <c r="B9" s="11">
        <v>2</v>
      </c>
      <c r="C9" s="11">
        <v>3</v>
      </c>
      <c r="D9" s="11">
        <v>4</v>
      </c>
      <c r="E9" s="11">
        <v>5</v>
      </c>
      <c r="F9" s="13">
        <v>6</v>
      </c>
      <c r="I9" s="6"/>
    </row>
    <row r="10" spans="1:9" s="5" customFormat="1" ht="60" x14ac:dyDescent="0.25">
      <c r="A10" s="18">
        <v>1</v>
      </c>
      <c r="B10" s="31" t="s">
        <v>43</v>
      </c>
      <c r="C10" s="12" t="s">
        <v>8</v>
      </c>
      <c r="D10" s="14" t="s">
        <v>47</v>
      </c>
      <c r="E10" s="11" t="s">
        <v>10</v>
      </c>
      <c r="F10" s="13">
        <f>1800+240</f>
        <v>2040</v>
      </c>
      <c r="I10" s="6"/>
    </row>
    <row r="11" spans="1:9" s="5" customFormat="1" ht="60" x14ac:dyDescent="0.25">
      <c r="A11" s="18">
        <v>2</v>
      </c>
      <c r="B11" s="31" t="s">
        <v>43</v>
      </c>
      <c r="C11" s="12" t="s">
        <v>8</v>
      </c>
      <c r="D11" s="14" t="s">
        <v>46</v>
      </c>
      <c r="E11" s="11" t="s">
        <v>10</v>
      </c>
      <c r="F11" s="13">
        <v>720</v>
      </c>
      <c r="I11" s="6"/>
    </row>
    <row r="12" spans="1:9" s="5" customFormat="1" ht="60" x14ac:dyDescent="0.25">
      <c r="A12" s="18">
        <v>3</v>
      </c>
      <c r="B12" s="31" t="s">
        <v>43</v>
      </c>
      <c r="C12" s="12" t="s">
        <v>8</v>
      </c>
      <c r="D12" s="14" t="s">
        <v>48</v>
      </c>
      <c r="E12" s="11" t="s">
        <v>10</v>
      </c>
      <c r="F12" s="13">
        <f>9420+720</f>
        <v>10140</v>
      </c>
      <c r="I12" s="6"/>
    </row>
    <row r="13" spans="1:9" s="5" customFormat="1" ht="45" x14ac:dyDescent="0.25">
      <c r="A13" s="18">
        <v>4</v>
      </c>
      <c r="B13" s="31" t="s">
        <v>43</v>
      </c>
      <c r="C13" s="12" t="s">
        <v>8</v>
      </c>
      <c r="D13" s="14" t="s">
        <v>91</v>
      </c>
      <c r="E13" s="11" t="s">
        <v>49</v>
      </c>
      <c r="F13" s="13">
        <f>210+300</f>
        <v>510</v>
      </c>
      <c r="I13" s="6"/>
    </row>
    <row r="14" spans="1:9" s="5" customFormat="1" ht="45" x14ac:dyDescent="0.25">
      <c r="A14" s="18">
        <v>5</v>
      </c>
      <c r="B14" s="31" t="s">
        <v>43</v>
      </c>
      <c r="C14" s="12" t="s">
        <v>8</v>
      </c>
      <c r="D14" s="14" t="s">
        <v>44</v>
      </c>
      <c r="E14" s="11" t="s">
        <v>10</v>
      </c>
      <c r="F14" s="13">
        <f>4050+3450</f>
        <v>7500</v>
      </c>
      <c r="I14" s="6"/>
    </row>
    <row r="15" spans="1:9" s="5" customFormat="1" ht="45" x14ac:dyDescent="0.25">
      <c r="A15" s="18">
        <v>6</v>
      </c>
      <c r="B15" s="31" t="s">
        <v>43</v>
      </c>
      <c r="C15" s="12" t="s">
        <v>8</v>
      </c>
      <c r="D15" s="14" t="s">
        <v>45</v>
      </c>
      <c r="E15" s="11" t="s">
        <v>10</v>
      </c>
      <c r="F15" s="13">
        <v>27000</v>
      </c>
      <c r="I15" s="6"/>
    </row>
    <row r="16" spans="1:9" s="5" customFormat="1" ht="36" x14ac:dyDescent="0.25">
      <c r="A16" s="18">
        <v>7</v>
      </c>
      <c r="B16" s="31" t="s">
        <v>43</v>
      </c>
      <c r="C16" s="12" t="s">
        <v>8</v>
      </c>
      <c r="D16" s="14" t="s">
        <v>57</v>
      </c>
      <c r="E16" s="11" t="s">
        <v>10</v>
      </c>
      <c r="F16" s="13">
        <v>780</v>
      </c>
      <c r="I16" s="6"/>
    </row>
    <row r="17" spans="1:9" s="5" customFormat="1" ht="60" x14ac:dyDescent="0.25">
      <c r="A17" s="18">
        <v>8</v>
      </c>
      <c r="B17" s="31" t="s">
        <v>43</v>
      </c>
      <c r="C17" s="12" t="s">
        <v>8</v>
      </c>
      <c r="D17" s="14" t="s">
        <v>50</v>
      </c>
      <c r="E17" s="11" t="s">
        <v>13</v>
      </c>
      <c r="F17" s="13">
        <v>2460</v>
      </c>
      <c r="I17" s="6"/>
    </row>
    <row r="18" spans="1:9" s="5" customFormat="1" ht="60" x14ac:dyDescent="0.25">
      <c r="A18" s="18">
        <v>9</v>
      </c>
      <c r="B18" s="31" t="s">
        <v>43</v>
      </c>
      <c r="C18" s="12" t="s">
        <v>8</v>
      </c>
      <c r="D18" s="14" t="s">
        <v>51</v>
      </c>
      <c r="E18" s="11" t="s">
        <v>10</v>
      </c>
      <c r="F18" s="13">
        <v>660</v>
      </c>
      <c r="I18" s="6"/>
    </row>
    <row r="19" spans="1:9" s="5" customFormat="1" ht="60" x14ac:dyDescent="0.25">
      <c r="A19" s="18">
        <v>10</v>
      </c>
      <c r="B19" s="31" t="s">
        <v>43</v>
      </c>
      <c r="C19" s="12" t="s">
        <v>8</v>
      </c>
      <c r="D19" s="14" t="s">
        <v>52</v>
      </c>
      <c r="E19" s="11" t="s">
        <v>10</v>
      </c>
      <c r="F19" s="13">
        <f>10260+600</f>
        <v>10860</v>
      </c>
      <c r="I19" s="6"/>
    </row>
    <row r="20" spans="1:9" s="5" customFormat="1" ht="60" x14ac:dyDescent="0.25">
      <c r="A20" s="18">
        <v>11</v>
      </c>
      <c r="B20" s="31" t="s">
        <v>43</v>
      </c>
      <c r="C20" s="12" t="s">
        <v>8</v>
      </c>
      <c r="D20" s="14" t="s">
        <v>53</v>
      </c>
      <c r="E20" s="11" t="s">
        <v>10</v>
      </c>
      <c r="F20" s="13">
        <v>32460</v>
      </c>
      <c r="I20" s="6"/>
    </row>
    <row r="21" spans="1:9" s="5" customFormat="1" ht="45" x14ac:dyDescent="0.25">
      <c r="A21" s="18">
        <v>12</v>
      </c>
      <c r="B21" s="31" t="s">
        <v>43</v>
      </c>
      <c r="C21" s="12" t="s">
        <v>8</v>
      </c>
      <c r="D21" s="14" t="s">
        <v>54</v>
      </c>
      <c r="E21" s="11" t="s">
        <v>13</v>
      </c>
      <c r="F21" s="13">
        <v>300</v>
      </c>
      <c r="I21" s="6"/>
    </row>
    <row r="22" spans="1:9" s="5" customFormat="1" ht="60" x14ac:dyDescent="0.25">
      <c r="A22" s="18">
        <v>13</v>
      </c>
      <c r="B22" s="31" t="s">
        <v>43</v>
      </c>
      <c r="C22" s="12" t="s">
        <v>8</v>
      </c>
      <c r="D22" s="14" t="s">
        <v>55</v>
      </c>
      <c r="E22" s="11" t="s">
        <v>10</v>
      </c>
      <c r="F22" s="13">
        <v>150</v>
      </c>
      <c r="I22" s="6"/>
    </row>
    <row r="23" spans="1:9" s="5" customFormat="1" ht="60" x14ac:dyDescent="0.25">
      <c r="A23" s="18">
        <v>14</v>
      </c>
      <c r="B23" s="31" t="s">
        <v>43</v>
      </c>
      <c r="C23" s="12" t="s">
        <v>8</v>
      </c>
      <c r="D23" s="14" t="s">
        <v>56</v>
      </c>
      <c r="E23" s="11" t="s">
        <v>10</v>
      </c>
      <c r="F23" s="13">
        <v>60</v>
      </c>
      <c r="I23" s="6"/>
    </row>
    <row r="24" spans="1:9" s="5" customFormat="1" ht="60" x14ac:dyDescent="0.25">
      <c r="A24" s="18">
        <v>15</v>
      </c>
      <c r="B24" s="31" t="s">
        <v>43</v>
      </c>
      <c r="C24" s="12" t="s">
        <v>8</v>
      </c>
      <c r="D24" s="14" t="s">
        <v>58</v>
      </c>
      <c r="E24" s="11" t="s">
        <v>10</v>
      </c>
      <c r="F24" s="13">
        <f>8760+2280</f>
        <v>11040</v>
      </c>
      <c r="I24" s="6"/>
    </row>
    <row r="25" spans="1:9" s="5" customFormat="1" ht="36" x14ac:dyDescent="0.25">
      <c r="A25" s="18">
        <v>16</v>
      </c>
      <c r="B25" s="31" t="s">
        <v>43</v>
      </c>
      <c r="C25" s="12" t="s">
        <v>8</v>
      </c>
      <c r="D25" s="14" t="s">
        <v>59</v>
      </c>
      <c r="E25" s="11" t="s">
        <v>13</v>
      </c>
      <c r="F25" s="13">
        <f>1000+5900</f>
        <v>6900</v>
      </c>
      <c r="I25" s="6"/>
    </row>
    <row r="26" spans="1:9" s="5" customFormat="1" ht="45" x14ac:dyDescent="0.25">
      <c r="A26" s="18">
        <v>17</v>
      </c>
      <c r="B26" s="31" t="s">
        <v>43</v>
      </c>
      <c r="C26" s="12" t="s">
        <v>8</v>
      </c>
      <c r="D26" s="31" t="s">
        <v>60</v>
      </c>
      <c r="E26" s="11" t="s">
        <v>10</v>
      </c>
      <c r="F26" s="13">
        <v>0</v>
      </c>
      <c r="I26" s="6"/>
    </row>
    <row r="27" spans="1:9" s="5" customFormat="1" ht="48.75" customHeight="1" x14ac:dyDescent="0.25">
      <c r="A27" s="18">
        <v>18</v>
      </c>
      <c r="B27" s="31" t="s">
        <v>43</v>
      </c>
      <c r="C27" s="12" t="s">
        <v>8</v>
      </c>
      <c r="D27" s="14" t="s">
        <v>61</v>
      </c>
      <c r="E27" s="11" t="s">
        <v>10</v>
      </c>
      <c r="F27" s="13">
        <f>12210+4290</f>
        <v>16500</v>
      </c>
      <c r="G27" s="7"/>
      <c r="H27" s="8"/>
      <c r="I27" s="8"/>
    </row>
    <row r="28" spans="1:9" s="5" customFormat="1" ht="51" customHeight="1" x14ac:dyDescent="0.25">
      <c r="A28" s="18">
        <v>19</v>
      </c>
      <c r="B28" s="31" t="s">
        <v>43</v>
      </c>
      <c r="C28" s="12" t="s">
        <v>8</v>
      </c>
      <c r="D28" s="14" t="s">
        <v>62</v>
      </c>
      <c r="E28" s="11" t="s">
        <v>11</v>
      </c>
      <c r="F28" s="13">
        <v>29790</v>
      </c>
      <c r="G28" s="7"/>
      <c r="H28" s="8"/>
      <c r="I28" s="8"/>
    </row>
    <row r="29" spans="1:9" s="5" customFormat="1" ht="39.75" customHeight="1" x14ac:dyDescent="0.25">
      <c r="A29" s="18">
        <v>20</v>
      </c>
      <c r="B29" s="31" t="s">
        <v>43</v>
      </c>
      <c r="C29" s="12" t="s">
        <v>8</v>
      </c>
      <c r="D29" s="28" t="s">
        <v>85</v>
      </c>
      <c r="E29" s="11" t="s">
        <v>13</v>
      </c>
      <c r="F29" s="13">
        <v>1200</v>
      </c>
      <c r="G29" s="7"/>
      <c r="H29" s="8"/>
      <c r="I29" s="8"/>
    </row>
    <row r="30" spans="1:9" s="29" customFormat="1" ht="39.75" customHeight="1" x14ac:dyDescent="0.25">
      <c r="A30" s="18">
        <v>21</v>
      </c>
      <c r="B30" s="31" t="s">
        <v>43</v>
      </c>
      <c r="C30" s="12" t="s">
        <v>8</v>
      </c>
      <c r="D30" s="40" t="s">
        <v>84</v>
      </c>
      <c r="E30" s="11" t="s">
        <v>13</v>
      </c>
      <c r="F30" s="13">
        <f>6800+10000</f>
        <v>16800</v>
      </c>
      <c r="G30" s="7"/>
      <c r="H30" s="8"/>
      <c r="I30" s="8"/>
    </row>
    <row r="31" spans="1:9" s="29" customFormat="1" ht="39.75" customHeight="1" x14ac:dyDescent="0.25">
      <c r="A31" s="18">
        <v>22</v>
      </c>
      <c r="B31" s="31" t="s">
        <v>43</v>
      </c>
      <c r="C31" s="12" t="s">
        <v>8</v>
      </c>
      <c r="D31" s="41" t="s">
        <v>86</v>
      </c>
      <c r="E31" s="11" t="s">
        <v>13</v>
      </c>
      <c r="F31" s="13">
        <v>1600</v>
      </c>
      <c r="G31" s="7"/>
      <c r="H31" s="8"/>
      <c r="I31" s="8"/>
    </row>
    <row r="32" spans="1:9" s="29" customFormat="1" ht="39.75" customHeight="1" x14ac:dyDescent="0.25">
      <c r="A32" s="18">
        <v>23</v>
      </c>
      <c r="B32" s="31" t="s">
        <v>43</v>
      </c>
      <c r="C32" s="12" t="s">
        <v>8</v>
      </c>
      <c r="D32" s="41" t="s">
        <v>87</v>
      </c>
      <c r="E32" s="11" t="s">
        <v>13</v>
      </c>
      <c r="F32" s="13">
        <v>720</v>
      </c>
      <c r="G32" s="7"/>
      <c r="H32" s="8"/>
      <c r="I32" s="8"/>
    </row>
    <row r="33" spans="1:9" s="29" customFormat="1" ht="51.75" customHeight="1" x14ac:dyDescent="0.25">
      <c r="A33" s="18">
        <v>24</v>
      </c>
      <c r="B33" s="31" t="s">
        <v>43</v>
      </c>
      <c r="C33" s="12" t="s">
        <v>8</v>
      </c>
      <c r="D33" s="41" t="s">
        <v>88</v>
      </c>
      <c r="E33" s="11" t="s">
        <v>10</v>
      </c>
      <c r="F33" s="13">
        <v>53550</v>
      </c>
      <c r="G33" s="7"/>
      <c r="H33" s="8"/>
      <c r="I33" s="8"/>
    </row>
    <row r="34" spans="1:9" s="29" customFormat="1" ht="51.75" customHeight="1" x14ac:dyDescent="0.25">
      <c r="A34" s="18">
        <v>25</v>
      </c>
      <c r="B34" s="31" t="s">
        <v>43</v>
      </c>
      <c r="C34" s="12" t="s">
        <v>8</v>
      </c>
      <c r="D34" s="41" t="s">
        <v>89</v>
      </c>
      <c r="E34" s="11" t="s">
        <v>10</v>
      </c>
      <c r="F34" s="13">
        <v>53340</v>
      </c>
      <c r="G34" s="7"/>
      <c r="H34" s="8"/>
      <c r="I34" s="8"/>
    </row>
    <row r="35" spans="1:9" s="5" customFormat="1" ht="39.75" customHeight="1" x14ac:dyDescent="0.25">
      <c r="A35" s="18">
        <v>26</v>
      </c>
      <c r="B35" s="31" t="s">
        <v>43</v>
      </c>
      <c r="C35" s="12" t="s">
        <v>8</v>
      </c>
      <c r="D35" s="41" t="s">
        <v>90</v>
      </c>
      <c r="E35" s="11" t="s">
        <v>10</v>
      </c>
      <c r="F35" s="13">
        <v>480</v>
      </c>
      <c r="G35" s="7"/>
      <c r="H35" s="8"/>
      <c r="I35" s="8"/>
    </row>
    <row r="36" spans="1:9" ht="72" x14ac:dyDescent="0.25">
      <c r="A36" s="18">
        <v>27</v>
      </c>
      <c r="B36" s="31" t="s">
        <v>43</v>
      </c>
      <c r="C36" s="24" t="s">
        <v>63</v>
      </c>
      <c r="D36" s="25" t="s">
        <v>92</v>
      </c>
      <c r="E36" s="11" t="s">
        <v>14</v>
      </c>
      <c r="F36" s="15">
        <v>1728</v>
      </c>
      <c r="G36" s="9"/>
      <c r="H36" s="8"/>
      <c r="I36" s="8"/>
    </row>
    <row r="37" spans="1:9" s="5" customFormat="1" ht="72" x14ac:dyDescent="0.25">
      <c r="A37" s="18">
        <v>28</v>
      </c>
      <c r="B37" s="31" t="s">
        <v>43</v>
      </c>
      <c r="C37" s="24" t="s">
        <v>64</v>
      </c>
      <c r="D37" s="26" t="s">
        <v>65</v>
      </c>
      <c r="E37" s="11" t="s">
        <v>14</v>
      </c>
      <c r="F37" s="15">
        <v>904</v>
      </c>
      <c r="G37" s="9"/>
      <c r="H37" s="8"/>
      <c r="I37" s="8"/>
    </row>
    <row r="38" spans="1:9" ht="84" x14ac:dyDescent="0.25">
      <c r="A38" s="18">
        <v>29</v>
      </c>
      <c r="B38" s="31" t="s">
        <v>43</v>
      </c>
      <c r="C38" s="24" t="s">
        <v>66</v>
      </c>
      <c r="D38" s="26" t="s">
        <v>67</v>
      </c>
      <c r="E38" s="11" t="s">
        <v>14</v>
      </c>
      <c r="F38" s="15">
        <v>752</v>
      </c>
      <c r="G38" s="10"/>
      <c r="H38" s="6"/>
      <c r="I38" s="6"/>
    </row>
    <row r="39" spans="1:9" s="5" customFormat="1" ht="84" x14ac:dyDescent="0.25">
      <c r="A39" s="18">
        <v>30</v>
      </c>
      <c r="B39" s="31" t="s">
        <v>43</v>
      </c>
      <c r="C39" s="24" t="s">
        <v>66</v>
      </c>
      <c r="D39" s="26" t="s">
        <v>68</v>
      </c>
      <c r="E39" s="11" t="s">
        <v>14</v>
      </c>
      <c r="F39" s="15">
        <v>96</v>
      </c>
      <c r="G39" s="10"/>
      <c r="H39" s="6"/>
      <c r="I39" s="6"/>
    </row>
    <row r="40" spans="1:9" s="5" customFormat="1" ht="84" x14ac:dyDescent="0.25">
      <c r="A40" s="18">
        <v>31</v>
      </c>
      <c r="B40" s="31" t="s">
        <v>43</v>
      </c>
      <c r="C40" s="24" t="s">
        <v>69</v>
      </c>
      <c r="D40" s="26" t="s">
        <v>70</v>
      </c>
      <c r="E40" s="11" t="s">
        <v>17</v>
      </c>
      <c r="F40" s="15">
        <v>1862</v>
      </c>
      <c r="G40" s="10"/>
      <c r="H40" s="6"/>
      <c r="I40" s="6"/>
    </row>
    <row r="41" spans="1:9" s="5" customFormat="1" ht="84" x14ac:dyDescent="0.25">
      <c r="A41" s="18">
        <v>32</v>
      </c>
      <c r="B41" s="31" t="s">
        <v>43</v>
      </c>
      <c r="C41" s="24" t="s">
        <v>71</v>
      </c>
      <c r="D41" s="26" t="s">
        <v>72</v>
      </c>
      <c r="E41" s="11" t="s">
        <v>17</v>
      </c>
      <c r="F41" s="15">
        <v>8</v>
      </c>
      <c r="G41" s="10"/>
      <c r="H41" s="6"/>
      <c r="I41" s="6"/>
    </row>
    <row r="42" spans="1:9" s="5" customFormat="1" ht="84" x14ac:dyDescent="0.25">
      <c r="A42" s="18">
        <v>33</v>
      </c>
      <c r="B42" s="31" t="s">
        <v>43</v>
      </c>
      <c r="C42" s="24" t="s">
        <v>73</v>
      </c>
      <c r="D42" s="26" t="s">
        <v>74</v>
      </c>
      <c r="E42" s="11" t="s">
        <v>75</v>
      </c>
      <c r="F42" s="27">
        <v>12.27</v>
      </c>
      <c r="G42" s="10"/>
      <c r="H42" s="6"/>
      <c r="I42" s="6"/>
    </row>
    <row r="43" spans="1:9" ht="84" x14ac:dyDescent="0.25">
      <c r="A43" s="18">
        <v>34</v>
      </c>
      <c r="B43" s="31" t="s">
        <v>43</v>
      </c>
      <c r="C43" s="24" t="s">
        <v>76</v>
      </c>
      <c r="D43" s="26" t="s">
        <v>77</v>
      </c>
      <c r="E43" s="11" t="s">
        <v>14</v>
      </c>
      <c r="F43" s="15">
        <v>1440</v>
      </c>
      <c r="G43" s="7"/>
      <c r="H43" s="8"/>
      <c r="I43" s="8"/>
    </row>
    <row r="44" spans="1:9" ht="84" x14ac:dyDescent="0.25">
      <c r="A44" s="18">
        <v>35</v>
      </c>
      <c r="B44" s="31" t="s">
        <v>43</v>
      </c>
      <c r="C44" s="24" t="s">
        <v>76</v>
      </c>
      <c r="D44" s="25" t="s">
        <v>78</v>
      </c>
      <c r="E44" s="11" t="s">
        <v>17</v>
      </c>
      <c r="F44" s="13">
        <v>206</v>
      </c>
      <c r="G44" s="7"/>
      <c r="H44" s="8"/>
      <c r="I44" s="8"/>
    </row>
    <row r="45" spans="1:9" s="5" customFormat="1" ht="84" x14ac:dyDescent="0.25">
      <c r="A45" s="18">
        <v>36</v>
      </c>
      <c r="B45" s="31" t="s">
        <v>43</v>
      </c>
      <c r="C45" s="24" t="s">
        <v>76</v>
      </c>
      <c r="D45" s="25" t="s">
        <v>79</v>
      </c>
      <c r="E45" s="11" t="s">
        <v>14</v>
      </c>
      <c r="F45" s="13">
        <v>150</v>
      </c>
      <c r="G45" s="7"/>
      <c r="H45" s="8"/>
      <c r="I45" s="8"/>
    </row>
    <row r="46" spans="1:9" s="5" customFormat="1" ht="84" x14ac:dyDescent="0.25">
      <c r="A46" s="18">
        <v>37</v>
      </c>
      <c r="B46" s="31" t="s">
        <v>43</v>
      </c>
      <c r="C46" s="24" t="s">
        <v>76</v>
      </c>
      <c r="D46" s="25" t="s">
        <v>81</v>
      </c>
      <c r="E46" s="11" t="s">
        <v>80</v>
      </c>
      <c r="F46" s="13">
        <v>130</v>
      </c>
      <c r="G46" s="7"/>
      <c r="H46" s="8"/>
      <c r="I46" s="8"/>
    </row>
    <row r="47" spans="1:9" ht="84" x14ac:dyDescent="0.25">
      <c r="A47" s="18">
        <v>38</v>
      </c>
      <c r="B47" s="31" t="s">
        <v>43</v>
      </c>
      <c r="C47" s="24" t="s">
        <v>76</v>
      </c>
      <c r="D47" s="42" t="s">
        <v>82</v>
      </c>
      <c r="E47" s="11" t="s">
        <v>80</v>
      </c>
      <c r="F47" s="13">
        <v>5</v>
      </c>
      <c r="G47" s="7"/>
      <c r="H47" s="8"/>
      <c r="I47" s="8"/>
    </row>
    <row r="48" spans="1:9" ht="84" x14ac:dyDescent="0.25">
      <c r="A48" s="18">
        <v>39</v>
      </c>
      <c r="B48" s="31" t="s">
        <v>43</v>
      </c>
      <c r="C48" s="24" t="s">
        <v>76</v>
      </c>
      <c r="D48" s="42" t="s">
        <v>82</v>
      </c>
      <c r="E48" s="11" t="s">
        <v>80</v>
      </c>
      <c r="F48" s="13">
        <v>100</v>
      </c>
      <c r="G48" s="10"/>
      <c r="H48" s="6"/>
      <c r="I48" s="6"/>
    </row>
    <row r="49" spans="1:9" ht="84" x14ac:dyDescent="0.25">
      <c r="A49" s="18">
        <v>40</v>
      </c>
      <c r="B49" s="31" t="s">
        <v>43</v>
      </c>
      <c r="C49" s="24" t="s">
        <v>76</v>
      </c>
      <c r="D49" s="30" t="s">
        <v>83</v>
      </c>
      <c r="E49" s="11" t="s">
        <v>75</v>
      </c>
      <c r="F49" s="13">
        <v>4</v>
      </c>
      <c r="G49" s="10"/>
      <c r="H49" s="6"/>
      <c r="I49" s="6"/>
    </row>
    <row r="50" spans="1:9" s="5" customFormat="1" ht="45" x14ac:dyDescent="0.25">
      <c r="A50" s="18">
        <v>41</v>
      </c>
      <c r="B50" s="19" t="s">
        <v>28</v>
      </c>
      <c r="C50" s="11" t="s">
        <v>15</v>
      </c>
      <c r="D50" s="14" t="s">
        <v>127</v>
      </c>
      <c r="E50" s="11" t="s">
        <v>11</v>
      </c>
      <c r="F50" s="13">
        <v>360</v>
      </c>
      <c r="G50" s="10"/>
      <c r="H50" s="6"/>
      <c r="I50" s="6"/>
    </row>
    <row r="51" spans="1:9" s="5" customFormat="1" ht="45" x14ac:dyDescent="0.25">
      <c r="A51" s="18">
        <v>42</v>
      </c>
      <c r="B51" s="19" t="s">
        <v>28</v>
      </c>
      <c r="C51" s="11" t="s">
        <v>15</v>
      </c>
      <c r="D51" s="14" t="s">
        <v>95</v>
      </c>
      <c r="E51" s="11" t="s">
        <v>11</v>
      </c>
      <c r="F51" s="13">
        <v>270</v>
      </c>
      <c r="G51" s="10"/>
      <c r="H51" s="6"/>
      <c r="I51" s="6"/>
    </row>
    <row r="52" spans="1:9" s="5" customFormat="1" ht="45" x14ac:dyDescent="0.25">
      <c r="A52" s="18">
        <v>43</v>
      </c>
      <c r="B52" s="19" t="s">
        <v>28</v>
      </c>
      <c r="C52" s="11" t="s">
        <v>15</v>
      </c>
      <c r="D52" s="14" t="s">
        <v>96</v>
      </c>
      <c r="E52" s="11" t="s">
        <v>11</v>
      </c>
      <c r="F52" s="13">
        <v>0</v>
      </c>
      <c r="G52" s="10"/>
      <c r="H52" s="6"/>
      <c r="I52" s="6"/>
    </row>
    <row r="53" spans="1:9" s="5" customFormat="1" ht="45" x14ac:dyDescent="0.25">
      <c r="A53" s="18">
        <v>44</v>
      </c>
      <c r="B53" s="19" t="s">
        <v>28</v>
      </c>
      <c r="C53" s="11" t="s">
        <v>15</v>
      </c>
      <c r="D53" s="14" t="s">
        <v>97</v>
      </c>
      <c r="E53" s="11" t="s">
        <v>11</v>
      </c>
      <c r="F53" s="13">
        <v>1980</v>
      </c>
      <c r="G53" s="10"/>
      <c r="H53" s="6"/>
      <c r="I53" s="6"/>
    </row>
    <row r="54" spans="1:9" s="5" customFormat="1" ht="45" x14ac:dyDescent="0.25">
      <c r="A54" s="18">
        <v>45</v>
      </c>
      <c r="B54" s="19" t="s">
        <v>28</v>
      </c>
      <c r="C54" s="11" t="s">
        <v>15</v>
      </c>
      <c r="D54" s="14" t="s">
        <v>98</v>
      </c>
      <c r="E54" s="11" t="s">
        <v>11</v>
      </c>
      <c r="F54" s="13">
        <v>29880</v>
      </c>
      <c r="G54" s="10"/>
      <c r="H54" s="6"/>
      <c r="I54" s="6"/>
    </row>
    <row r="55" spans="1:9" s="5" customFormat="1" ht="45" x14ac:dyDescent="0.25">
      <c r="A55" s="18">
        <v>46</v>
      </c>
      <c r="B55" s="19" t="s">
        <v>28</v>
      </c>
      <c r="C55" s="11" t="s">
        <v>15</v>
      </c>
      <c r="D55" s="14" t="s">
        <v>94</v>
      </c>
      <c r="E55" s="11" t="s">
        <v>11</v>
      </c>
      <c r="F55" s="13">
        <v>0</v>
      </c>
      <c r="G55" s="10"/>
      <c r="H55" s="6"/>
      <c r="I55" s="6"/>
    </row>
    <row r="56" spans="1:9" s="5" customFormat="1" ht="45" x14ac:dyDescent="0.25">
      <c r="A56" s="18">
        <v>47</v>
      </c>
      <c r="B56" s="19" t="s">
        <v>28</v>
      </c>
      <c r="C56" s="11" t="s">
        <v>15</v>
      </c>
      <c r="D56" s="14" t="s">
        <v>93</v>
      </c>
      <c r="E56" s="11" t="s">
        <v>11</v>
      </c>
      <c r="F56" s="13">
        <v>25770</v>
      </c>
      <c r="G56" s="10"/>
      <c r="H56" s="6"/>
      <c r="I56" s="6"/>
    </row>
    <row r="57" spans="1:9" ht="30" x14ac:dyDescent="0.25">
      <c r="A57" s="18">
        <v>48</v>
      </c>
      <c r="B57" s="19" t="s">
        <v>29</v>
      </c>
      <c r="C57" s="31" t="s">
        <v>19</v>
      </c>
      <c r="D57" s="14" t="s">
        <v>103</v>
      </c>
      <c r="E57" s="11" t="s">
        <v>10</v>
      </c>
      <c r="F57" s="13">
        <v>4950</v>
      </c>
      <c r="G57" s="10"/>
      <c r="H57" s="6"/>
      <c r="I57" s="6"/>
    </row>
    <row r="58" spans="1:9" s="5" customFormat="1" ht="30" x14ac:dyDescent="0.25">
      <c r="A58" s="18">
        <v>49</v>
      </c>
      <c r="B58" s="19" t="s">
        <v>29</v>
      </c>
      <c r="C58" s="31" t="s">
        <v>19</v>
      </c>
      <c r="D58" s="14" t="s">
        <v>18</v>
      </c>
      <c r="E58" s="11" t="s">
        <v>17</v>
      </c>
      <c r="F58" s="13">
        <v>400</v>
      </c>
      <c r="G58" s="10"/>
      <c r="H58" s="6"/>
      <c r="I58" s="6"/>
    </row>
    <row r="59" spans="1:9" s="5" customFormat="1" ht="30" x14ac:dyDescent="0.25">
      <c r="A59" s="18">
        <v>50</v>
      </c>
      <c r="B59" s="19" t="s">
        <v>29</v>
      </c>
      <c r="C59" s="31" t="s">
        <v>19</v>
      </c>
      <c r="D59" s="14" t="s">
        <v>93</v>
      </c>
      <c r="E59" s="11" t="s">
        <v>11</v>
      </c>
      <c r="F59" s="13">
        <v>6420</v>
      </c>
      <c r="G59" s="10"/>
      <c r="H59" s="6"/>
      <c r="I59" s="6"/>
    </row>
    <row r="60" spans="1:9" s="5" customFormat="1" ht="30" x14ac:dyDescent="0.25">
      <c r="A60" s="18">
        <v>51</v>
      </c>
      <c r="B60" s="19" t="s">
        <v>29</v>
      </c>
      <c r="C60" s="31" t="s">
        <v>19</v>
      </c>
      <c r="D60" s="14" t="s">
        <v>99</v>
      </c>
      <c r="E60" s="11" t="s">
        <v>10</v>
      </c>
      <c r="F60" s="13">
        <v>780</v>
      </c>
      <c r="G60" s="10"/>
      <c r="H60" s="6"/>
      <c r="I60" s="6"/>
    </row>
    <row r="61" spans="1:9" s="29" customFormat="1" ht="30" x14ac:dyDescent="0.25">
      <c r="A61" s="18">
        <v>52</v>
      </c>
      <c r="B61" s="19" t="s">
        <v>29</v>
      </c>
      <c r="C61" s="31" t="s">
        <v>19</v>
      </c>
      <c r="D61" s="14" t="s">
        <v>105</v>
      </c>
      <c r="E61" s="11" t="s">
        <v>10</v>
      </c>
      <c r="F61" s="13">
        <v>1500</v>
      </c>
      <c r="G61" s="10"/>
      <c r="H61" s="6"/>
      <c r="I61" s="6"/>
    </row>
    <row r="62" spans="1:9" s="5" customFormat="1" ht="30" x14ac:dyDescent="0.25">
      <c r="A62" s="18">
        <v>53</v>
      </c>
      <c r="B62" s="19" t="s">
        <v>29</v>
      </c>
      <c r="C62" s="31" t="s">
        <v>19</v>
      </c>
      <c r="D62" s="14" t="s">
        <v>35</v>
      </c>
      <c r="E62" s="11" t="s">
        <v>10</v>
      </c>
      <c r="F62" s="13">
        <v>5400</v>
      </c>
      <c r="G62" s="10"/>
      <c r="H62" s="6"/>
      <c r="I62" s="6"/>
    </row>
    <row r="63" spans="1:9" s="5" customFormat="1" ht="30" x14ac:dyDescent="0.25">
      <c r="A63" s="18">
        <v>54</v>
      </c>
      <c r="B63" s="19" t="s">
        <v>29</v>
      </c>
      <c r="C63" s="31" t="s">
        <v>19</v>
      </c>
      <c r="D63" s="14" t="s">
        <v>100</v>
      </c>
      <c r="E63" s="11" t="s">
        <v>10</v>
      </c>
      <c r="F63" s="13">
        <v>2280</v>
      </c>
      <c r="G63" s="10"/>
      <c r="H63" s="6"/>
      <c r="I63" s="6"/>
    </row>
    <row r="64" spans="1:9" s="5" customFormat="1" ht="30" x14ac:dyDescent="0.25">
      <c r="A64" s="18">
        <v>55</v>
      </c>
      <c r="B64" s="19" t="s">
        <v>29</v>
      </c>
      <c r="C64" s="31" t="s">
        <v>19</v>
      </c>
      <c r="D64" s="14" t="s">
        <v>126</v>
      </c>
      <c r="E64" s="11" t="s">
        <v>10</v>
      </c>
      <c r="F64" s="13">
        <v>210</v>
      </c>
      <c r="G64" s="10"/>
      <c r="H64" s="6"/>
      <c r="I64" s="6"/>
    </row>
    <row r="65" spans="1:9" s="5" customFormat="1" ht="30" x14ac:dyDescent="0.25">
      <c r="A65" s="18">
        <v>56</v>
      </c>
      <c r="B65" s="19" t="s">
        <v>29</v>
      </c>
      <c r="C65" s="31" t="s">
        <v>19</v>
      </c>
      <c r="D65" s="14" t="s">
        <v>101</v>
      </c>
      <c r="E65" s="11" t="s">
        <v>10</v>
      </c>
      <c r="F65" s="13">
        <v>150</v>
      </c>
      <c r="G65" s="10"/>
      <c r="H65" s="6"/>
      <c r="I65" s="6"/>
    </row>
    <row r="66" spans="1:9" s="5" customFormat="1" ht="30" x14ac:dyDescent="0.25">
      <c r="A66" s="18">
        <v>57</v>
      </c>
      <c r="B66" s="19" t="s">
        <v>29</v>
      </c>
      <c r="C66" s="31" t="s">
        <v>19</v>
      </c>
      <c r="D66" s="14" t="s">
        <v>102</v>
      </c>
      <c r="E66" s="11" t="s">
        <v>10</v>
      </c>
      <c r="F66" s="13">
        <v>1860</v>
      </c>
      <c r="G66" s="10"/>
      <c r="H66" s="6"/>
      <c r="I66" s="6"/>
    </row>
    <row r="67" spans="1:9" s="29" customFormat="1" ht="30" x14ac:dyDescent="0.25">
      <c r="A67" s="18">
        <v>58</v>
      </c>
      <c r="B67" s="19" t="s">
        <v>29</v>
      </c>
      <c r="C67" s="31" t="s">
        <v>19</v>
      </c>
      <c r="D67" s="14" t="s">
        <v>104</v>
      </c>
      <c r="E67" s="11" t="s">
        <v>10</v>
      </c>
      <c r="F67" s="13">
        <v>810</v>
      </c>
      <c r="G67" s="10"/>
      <c r="H67" s="6"/>
      <c r="I67" s="6"/>
    </row>
    <row r="68" spans="1:9" s="5" customFormat="1" x14ac:dyDescent="0.25">
      <c r="A68" s="18">
        <v>59</v>
      </c>
      <c r="B68" s="19" t="s">
        <v>20</v>
      </c>
      <c r="C68" s="11" t="s">
        <v>15</v>
      </c>
      <c r="D68" s="14" t="s">
        <v>38</v>
      </c>
      <c r="E68" s="11" t="s">
        <v>10</v>
      </c>
      <c r="F68" s="13">
        <v>2940</v>
      </c>
      <c r="G68" s="10"/>
      <c r="H68" s="6"/>
      <c r="I68" s="6"/>
    </row>
    <row r="69" spans="1:9" s="5" customFormat="1" ht="30" x14ac:dyDescent="0.25">
      <c r="A69" s="18">
        <v>60</v>
      </c>
      <c r="B69" s="19" t="s">
        <v>20</v>
      </c>
      <c r="C69" s="11" t="s">
        <v>15</v>
      </c>
      <c r="D69" s="14" t="s">
        <v>110</v>
      </c>
      <c r="E69" s="11" t="s">
        <v>10</v>
      </c>
      <c r="F69" s="13">
        <v>1260</v>
      </c>
      <c r="G69" s="10"/>
      <c r="H69" s="6"/>
      <c r="I69" s="6"/>
    </row>
    <row r="70" spans="1:9" s="5" customFormat="1" ht="30" x14ac:dyDescent="0.25">
      <c r="A70" s="18">
        <v>61</v>
      </c>
      <c r="B70" s="19" t="s">
        <v>20</v>
      </c>
      <c r="C70" s="11" t="s">
        <v>15</v>
      </c>
      <c r="D70" s="14" t="s">
        <v>111</v>
      </c>
      <c r="E70" s="11" t="s">
        <v>10</v>
      </c>
      <c r="F70" s="13">
        <v>6300</v>
      </c>
      <c r="G70" s="10"/>
      <c r="H70" s="6"/>
      <c r="I70" s="6"/>
    </row>
    <row r="71" spans="1:9" s="5" customFormat="1" x14ac:dyDescent="0.25">
      <c r="A71" s="18">
        <v>62</v>
      </c>
      <c r="B71" s="19" t="s">
        <v>20</v>
      </c>
      <c r="C71" s="11" t="s">
        <v>15</v>
      </c>
      <c r="D71" s="14" t="s">
        <v>104</v>
      </c>
      <c r="E71" s="11" t="s">
        <v>11</v>
      </c>
      <c r="F71" s="13">
        <v>2100</v>
      </c>
      <c r="G71" s="10"/>
      <c r="H71" s="6"/>
      <c r="I71" s="6"/>
    </row>
    <row r="72" spans="1:9" s="5" customFormat="1" x14ac:dyDescent="0.25">
      <c r="A72" s="18">
        <v>63</v>
      </c>
      <c r="B72" s="19" t="s">
        <v>20</v>
      </c>
      <c r="C72" s="11" t="s">
        <v>15</v>
      </c>
      <c r="D72" s="14" t="s">
        <v>109</v>
      </c>
      <c r="E72" s="11" t="s">
        <v>11</v>
      </c>
      <c r="F72" s="13">
        <v>150</v>
      </c>
      <c r="G72" s="10"/>
      <c r="H72" s="6"/>
      <c r="I72" s="6"/>
    </row>
    <row r="73" spans="1:9" s="5" customFormat="1" x14ac:dyDescent="0.25">
      <c r="A73" s="18">
        <v>64</v>
      </c>
      <c r="B73" s="19" t="s">
        <v>20</v>
      </c>
      <c r="C73" s="11" t="s">
        <v>15</v>
      </c>
      <c r="D73" s="14" t="s">
        <v>108</v>
      </c>
      <c r="E73" s="11" t="s">
        <v>11</v>
      </c>
      <c r="F73" s="13">
        <v>2580</v>
      </c>
      <c r="G73" s="10"/>
      <c r="H73" s="6"/>
      <c r="I73" s="6"/>
    </row>
    <row r="74" spans="1:9" s="5" customFormat="1" x14ac:dyDescent="0.25">
      <c r="A74" s="18">
        <v>65</v>
      </c>
      <c r="B74" s="19" t="s">
        <v>20</v>
      </c>
      <c r="C74" s="11" t="s">
        <v>15</v>
      </c>
      <c r="D74" s="14" t="s">
        <v>107</v>
      </c>
      <c r="E74" s="11" t="s">
        <v>11</v>
      </c>
      <c r="F74" s="13">
        <v>2910</v>
      </c>
      <c r="G74" s="10"/>
      <c r="H74" s="6"/>
      <c r="I74" s="6"/>
    </row>
    <row r="75" spans="1:9" s="5" customFormat="1" x14ac:dyDescent="0.25">
      <c r="A75" s="18">
        <v>66</v>
      </c>
      <c r="B75" s="19" t="s">
        <v>20</v>
      </c>
      <c r="C75" s="11" t="s">
        <v>15</v>
      </c>
      <c r="D75" s="14" t="s">
        <v>112</v>
      </c>
      <c r="E75" s="11" t="s">
        <v>11</v>
      </c>
      <c r="F75" s="13">
        <v>1500</v>
      </c>
      <c r="G75" s="10"/>
      <c r="H75" s="6"/>
      <c r="I75" s="6"/>
    </row>
    <row r="76" spans="1:9" s="5" customFormat="1" x14ac:dyDescent="0.25">
      <c r="A76" s="18">
        <v>67</v>
      </c>
      <c r="B76" s="19" t="s">
        <v>20</v>
      </c>
      <c r="C76" s="11" t="s">
        <v>15</v>
      </c>
      <c r="D76" s="14" t="s">
        <v>106</v>
      </c>
      <c r="E76" s="11" t="s">
        <v>11</v>
      </c>
      <c r="F76" s="13">
        <v>2520</v>
      </c>
      <c r="G76" s="10"/>
      <c r="H76" s="6"/>
      <c r="I76" s="6"/>
    </row>
    <row r="77" spans="1:9" s="5" customFormat="1" ht="30" x14ac:dyDescent="0.25">
      <c r="A77" s="18">
        <v>68</v>
      </c>
      <c r="B77" s="19" t="s">
        <v>20</v>
      </c>
      <c r="C77" s="11" t="s">
        <v>15</v>
      </c>
      <c r="D77" s="14" t="s">
        <v>33</v>
      </c>
      <c r="E77" s="11" t="s">
        <v>11</v>
      </c>
      <c r="F77" s="13">
        <v>200</v>
      </c>
      <c r="G77" s="10"/>
      <c r="H77" s="6"/>
      <c r="I77" s="6"/>
    </row>
    <row r="78" spans="1:9" x14ac:dyDescent="0.25">
      <c r="A78" s="18">
        <v>69</v>
      </c>
      <c r="B78" s="14" t="s">
        <v>26</v>
      </c>
      <c r="C78" s="11" t="s">
        <v>15</v>
      </c>
      <c r="D78" s="17" t="s">
        <v>95</v>
      </c>
      <c r="E78" s="11" t="s">
        <v>11</v>
      </c>
      <c r="F78" s="13">
        <v>960</v>
      </c>
      <c r="G78" s="10"/>
      <c r="H78" s="6"/>
      <c r="I78" s="6"/>
    </row>
    <row r="79" spans="1:9" s="5" customFormat="1" x14ac:dyDescent="0.25">
      <c r="A79" s="18">
        <v>70</v>
      </c>
      <c r="B79" s="14" t="s">
        <v>26</v>
      </c>
      <c r="C79" s="11" t="s">
        <v>15</v>
      </c>
      <c r="D79" s="14" t="s">
        <v>101</v>
      </c>
      <c r="E79" s="11" t="s">
        <v>11</v>
      </c>
      <c r="F79" s="13">
        <v>2010</v>
      </c>
      <c r="G79" s="10"/>
      <c r="H79" s="6"/>
      <c r="I79" s="6"/>
    </row>
    <row r="80" spans="1:9" s="5" customFormat="1" x14ac:dyDescent="0.25">
      <c r="A80" s="18">
        <v>71</v>
      </c>
      <c r="B80" s="14" t="s">
        <v>26</v>
      </c>
      <c r="C80" s="11" t="s">
        <v>15</v>
      </c>
      <c r="D80" s="17" t="s">
        <v>34</v>
      </c>
      <c r="E80" s="11" t="s">
        <v>11</v>
      </c>
      <c r="F80" s="13">
        <v>1350</v>
      </c>
      <c r="G80" s="10"/>
      <c r="H80" s="6"/>
      <c r="I80" s="6"/>
    </row>
    <row r="81" spans="1:9" s="29" customFormat="1" x14ac:dyDescent="0.25">
      <c r="A81" s="18">
        <v>72</v>
      </c>
      <c r="B81" s="14" t="s">
        <v>26</v>
      </c>
      <c r="C81" s="11"/>
      <c r="D81" s="17" t="s">
        <v>93</v>
      </c>
      <c r="E81" s="11"/>
      <c r="F81" s="13">
        <v>2700</v>
      </c>
      <c r="G81" s="10"/>
      <c r="H81" s="6"/>
      <c r="I81" s="6"/>
    </row>
    <row r="82" spans="1:9" s="29" customFormat="1" x14ac:dyDescent="0.25">
      <c r="A82" s="18">
        <v>73</v>
      </c>
      <c r="B82" s="14" t="s">
        <v>26</v>
      </c>
      <c r="C82" s="11"/>
      <c r="D82" s="17" t="s">
        <v>115</v>
      </c>
      <c r="E82" s="11" t="s">
        <v>10</v>
      </c>
      <c r="F82" s="13">
        <v>2100</v>
      </c>
      <c r="G82" s="10"/>
      <c r="H82" s="6"/>
      <c r="I82" s="6"/>
    </row>
    <row r="83" spans="1:9" s="5" customFormat="1" x14ac:dyDescent="0.25">
      <c r="A83" s="18">
        <v>74</v>
      </c>
      <c r="B83" s="14" t="s">
        <v>26</v>
      </c>
      <c r="C83" s="11" t="s">
        <v>15</v>
      </c>
      <c r="D83" s="14" t="s">
        <v>116</v>
      </c>
      <c r="E83" s="11" t="s">
        <v>11</v>
      </c>
      <c r="F83" s="13">
        <v>510</v>
      </c>
      <c r="G83" s="10"/>
      <c r="H83" s="6"/>
      <c r="I83" s="6"/>
    </row>
    <row r="84" spans="1:9" s="5" customFormat="1" x14ac:dyDescent="0.25">
      <c r="A84" s="18">
        <v>75</v>
      </c>
      <c r="B84" s="14" t="s">
        <v>26</v>
      </c>
      <c r="C84" s="11" t="s">
        <v>15</v>
      </c>
      <c r="D84" s="14" t="s">
        <v>109</v>
      </c>
      <c r="E84" s="11" t="s">
        <v>11</v>
      </c>
      <c r="F84" s="13">
        <v>510</v>
      </c>
      <c r="G84" s="10"/>
      <c r="H84" s="6"/>
      <c r="I84" s="6"/>
    </row>
    <row r="85" spans="1:9" s="5" customFormat="1" x14ac:dyDescent="0.25">
      <c r="A85" s="18">
        <v>76</v>
      </c>
      <c r="B85" s="14" t="s">
        <v>26</v>
      </c>
      <c r="C85" s="11" t="s">
        <v>15</v>
      </c>
      <c r="D85" s="14" t="s">
        <v>114</v>
      </c>
      <c r="E85" s="11" t="s">
        <v>11</v>
      </c>
      <c r="F85" s="13">
        <v>1320</v>
      </c>
      <c r="G85" s="10"/>
      <c r="H85" s="6"/>
      <c r="I85" s="6"/>
    </row>
    <row r="86" spans="1:9" s="5" customFormat="1" ht="30" x14ac:dyDescent="0.25">
      <c r="A86" s="18">
        <v>77</v>
      </c>
      <c r="B86" s="23" t="s">
        <v>30</v>
      </c>
      <c r="C86" s="11" t="s">
        <v>15</v>
      </c>
      <c r="D86" s="14" t="s">
        <v>33</v>
      </c>
      <c r="E86" s="11" t="s">
        <v>12</v>
      </c>
      <c r="F86" s="13">
        <v>10</v>
      </c>
      <c r="G86" s="10"/>
      <c r="H86" s="6"/>
      <c r="I86" s="6"/>
    </row>
    <row r="87" spans="1:9" x14ac:dyDescent="0.25">
      <c r="A87" s="18">
        <v>78</v>
      </c>
      <c r="B87" s="19" t="s">
        <v>21</v>
      </c>
      <c r="C87" s="11" t="s">
        <v>15</v>
      </c>
      <c r="D87" s="17" t="s">
        <v>22</v>
      </c>
      <c r="E87" s="11" t="s">
        <v>17</v>
      </c>
      <c r="F87" s="13">
        <v>30</v>
      </c>
      <c r="G87" s="10"/>
      <c r="H87" s="6"/>
      <c r="I87" s="6"/>
    </row>
    <row r="88" spans="1:9" x14ac:dyDescent="0.25">
      <c r="A88" s="18">
        <v>79</v>
      </c>
      <c r="B88" s="19" t="s">
        <v>21</v>
      </c>
      <c r="C88" s="11" t="s">
        <v>15</v>
      </c>
      <c r="D88" s="14" t="s">
        <v>37</v>
      </c>
      <c r="E88" s="11" t="s">
        <v>11</v>
      </c>
      <c r="F88" s="13">
        <v>90</v>
      </c>
      <c r="G88" s="10"/>
      <c r="H88" s="6"/>
      <c r="I88" s="6"/>
    </row>
    <row r="89" spans="1:9" s="5" customFormat="1" x14ac:dyDescent="0.25">
      <c r="A89" s="18">
        <v>80</v>
      </c>
      <c r="B89" s="19" t="s">
        <v>21</v>
      </c>
      <c r="C89" s="11" t="s">
        <v>15</v>
      </c>
      <c r="D89" s="17" t="s">
        <v>95</v>
      </c>
      <c r="E89" s="11" t="s">
        <v>11</v>
      </c>
      <c r="F89" s="13">
        <v>180</v>
      </c>
      <c r="G89" s="10"/>
      <c r="H89" s="6"/>
      <c r="I89" s="6"/>
    </row>
    <row r="90" spans="1:9" s="5" customFormat="1" x14ac:dyDescent="0.25">
      <c r="A90" s="18">
        <v>81</v>
      </c>
      <c r="B90" s="19" t="s">
        <v>21</v>
      </c>
      <c r="C90" s="11" t="s">
        <v>15</v>
      </c>
      <c r="D90" s="14" t="s">
        <v>113</v>
      </c>
      <c r="E90" s="11" t="s">
        <v>11</v>
      </c>
      <c r="F90" s="13">
        <v>330</v>
      </c>
      <c r="G90" s="10"/>
      <c r="H90" s="6"/>
      <c r="I90" s="6"/>
    </row>
    <row r="91" spans="1:9" s="5" customFormat="1" x14ac:dyDescent="0.25">
      <c r="A91" s="18">
        <v>82</v>
      </c>
      <c r="B91" s="19" t="s">
        <v>21</v>
      </c>
      <c r="C91" s="11" t="s">
        <v>15</v>
      </c>
      <c r="D91" s="14" t="s">
        <v>107</v>
      </c>
      <c r="E91" s="11" t="s">
        <v>11</v>
      </c>
      <c r="F91" s="13">
        <v>0</v>
      </c>
      <c r="G91" s="10"/>
      <c r="H91" s="6"/>
      <c r="I91" s="6"/>
    </row>
    <row r="92" spans="1:9" s="5" customFormat="1" x14ac:dyDescent="0.25">
      <c r="A92" s="18">
        <v>83</v>
      </c>
      <c r="B92" s="19" t="s">
        <v>21</v>
      </c>
      <c r="C92" s="11" t="s">
        <v>15</v>
      </c>
      <c r="D92" s="17" t="s">
        <v>93</v>
      </c>
      <c r="E92" s="11" t="s">
        <v>10</v>
      </c>
      <c r="F92" s="13">
        <v>90</v>
      </c>
      <c r="G92" s="10"/>
      <c r="H92" s="6"/>
      <c r="I92" s="6"/>
    </row>
    <row r="93" spans="1:9" s="5" customFormat="1" x14ac:dyDescent="0.25">
      <c r="A93" s="18">
        <v>84</v>
      </c>
      <c r="B93" s="19" t="s">
        <v>23</v>
      </c>
      <c r="C93" s="11" t="s">
        <v>15</v>
      </c>
      <c r="D93" s="14" t="s">
        <v>107</v>
      </c>
      <c r="E93" s="11" t="s">
        <v>11</v>
      </c>
      <c r="F93" s="13">
        <v>810</v>
      </c>
      <c r="G93" s="10"/>
      <c r="H93" s="6"/>
      <c r="I93" s="6"/>
    </row>
    <row r="94" spans="1:9" s="5" customFormat="1" x14ac:dyDescent="0.25">
      <c r="A94" s="18">
        <v>85</v>
      </c>
      <c r="B94" s="19" t="s">
        <v>23</v>
      </c>
      <c r="C94" s="11" t="s">
        <v>15</v>
      </c>
      <c r="D94" s="14" t="s">
        <v>113</v>
      </c>
      <c r="E94" s="11" t="s">
        <v>11</v>
      </c>
      <c r="F94" s="13">
        <v>390</v>
      </c>
      <c r="G94" s="10"/>
      <c r="H94" s="6"/>
      <c r="I94" s="6"/>
    </row>
    <row r="95" spans="1:9" s="5" customFormat="1" x14ac:dyDescent="0.25">
      <c r="A95" s="18">
        <v>86</v>
      </c>
      <c r="B95" s="19" t="s">
        <v>23</v>
      </c>
      <c r="C95" s="11" t="s">
        <v>15</v>
      </c>
      <c r="D95" s="17" t="s">
        <v>117</v>
      </c>
      <c r="E95" s="11" t="s">
        <v>11</v>
      </c>
      <c r="F95" s="13">
        <v>1170</v>
      </c>
      <c r="G95" s="10"/>
      <c r="H95" s="6"/>
      <c r="I95" s="6"/>
    </row>
    <row r="96" spans="1:9" s="5" customFormat="1" x14ac:dyDescent="0.25">
      <c r="A96" s="18">
        <v>87</v>
      </c>
      <c r="B96" s="19" t="s">
        <v>23</v>
      </c>
      <c r="C96" s="11" t="s">
        <v>15</v>
      </c>
      <c r="D96" s="14" t="s">
        <v>35</v>
      </c>
      <c r="E96" s="11" t="s">
        <v>11</v>
      </c>
      <c r="F96" s="13">
        <v>780</v>
      </c>
      <c r="G96" s="10"/>
      <c r="H96" s="6"/>
      <c r="I96" s="6"/>
    </row>
    <row r="97" spans="1:9" s="5" customFormat="1" x14ac:dyDescent="0.25">
      <c r="A97" s="18">
        <v>88</v>
      </c>
      <c r="B97" s="19" t="s">
        <v>23</v>
      </c>
      <c r="C97" s="11" t="s">
        <v>15</v>
      </c>
      <c r="D97" s="17" t="s">
        <v>118</v>
      </c>
      <c r="E97" s="11" t="s">
        <v>13</v>
      </c>
      <c r="F97" s="13">
        <v>300</v>
      </c>
      <c r="G97" s="10"/>
      <c r="H97" s="6"/>
      <c r="I97" s="6"/>
    </row>
    <row r="98" spans="1:9" s="5" customFormat="1" x14ac:dyDescent="0.25">
      <c r="A98" s="18">
        <v>89</v>
      </c>
      <c r="B98" s="19" t="s">
        <v>23</v>
      </c>
      <c r="C98" s="11" t="s">
        <v>15</v>
      </c>
      <c r="D98" s="17" t="s">
        <v>119</v>
      </c>
      <c r="E98" s="11" t="s">
        <v>11</v>
      </c>
      <c r="F98" s="13">
        <v>180</v>
      </c>
      <c r="G98" s="10"/>
      <c r="H98" s="6"/>
      <c r="I98" s="6"/>
    </row>
    <row r="99" spans="1:9" s="5" customFormat="1" x14ac:dyDescent="0.25">
      <c r="A99" s="18">
        <v>90</v>
      </c>
      <c r="B99" s="19" t="s">
        <v>23</v>
      </c>
      <c r="C99" s="11" t="s">
        <v>15</v>
      </c>
      <c r="D99" s="14" t="s">
        <v>97</v>
      </c>
      <c r="E99" s="11" t="s">
        <v>11</v>
      </c>
      <c r="F99" s="13">
        <v>1860</v>
      </c>
      <c r="G99" s="10"/>
      <c r="H99" s="6"/>
      <c r="I99" s="6"/>
    </row>
    <row r="100" spans="1:9" s="29" customFormat="1" ht="30" x14ac:dyDescent="0.25">
      <c r="A100" s="18">
        <v>91</v>
      </c>
      <c r="B100" s="23" t="s">
        <v>23</v>
      </c>
      <c r="C100" s="11" t="s">
        <v>15</v>
      </c>
      <c r="D100" s="14" t="s">
        <v>128</v>
      </c>
      <c r="E100" s="11" t="s">
        <v>13</v>
      </c>
      <c r="F100" s="13">
        <v>800</v>
      </c>
      <c r="G100" s="10"/>
      <c r="H100" s="6"/>
      <c r="I100" s="6"/>
    </row>
    <row r="101" spans="1:9" s="5" customFormat="1" x14ac:dyDescent="0.25">
      <c r="A101" s="18">
        <v>92</v>
      </c>
      <c r="B101" s="19" t="s">
        <v>23</v>
      </c>
      <c r="C101" s="11" t="s">
        <v>15</v>
      </c>
      <c r="D101" s="17" t="s">
        <v>116</v>
      </c>
      <c r="E101" s="11" t="s">
        <v>11</v>
      </c>
      <c r="F101" s="13">
        <v>210</v>
      </c>
      <c r="G101" s="10"/>
      <c r="H101" s="6"/>
      <c r="I101" s="6"/>
    </row>
    <row r="102" spans="1:9" s="5" customFormat="1" x14ac:dyDescent="0.25">
      <c r="A102" s="18">
        <v>93</v>
      </c>
      <c r="B102" s="19" t="s">
        <v>23</v>
      </c>
      <c r="C102" s="11" t="s">
        <v>15</v>
      </c>
      <c r="D102" s="17" t="s">
        <v>120</v>
      </c>
      <c r="E102" s="11" t="s">
        <v>11</v>
      </c>
      <c r="F102" s="13">
        <v>210</v>
      </c>
      <c r="G102" s="10"/>
      <c r="H102" s="6"/>
      <c r="I102" s="6"/>
    </row>
    <row r="103" spans="1:9" s="5" customFormat="1" ht="30" x14ac:dyDescent="0.25">
      <c r="A103" s="18">
        <v>94</v>
      </c>
      <c r="B103" s="19" t="s">
        <v>23</v>
      </c>
      <c r="C103" s="11" t="s">
        <v>15</v>
      </c>
      <c r="D103" s="14" t="s">
        <v>39</v>
      </c>
      <c r="E103" s="11" t="s">
        <v>11</v>
      </c>
      <c r="F103" s="13">
        <v>300</v>
      </c>
      <c r="G103" s="10"/>
      <c r="H103" s="6"/>
      <c r="I103" s="6"/>
    </row>
    <row r="104" spans="1:9" s="5" customFormat="1" x14ac:dyDescent="0.25">
      <c r="A104" s="18">
        <v>95</v>
      </c>
      <c r="B104" s="19" t="s">
        <v>27</v>
      </c>
      <c r="C104" s="11" t="s">
        <v>15</v>
      </c>
      <c r="D104" s="14" t="s">
        <v>113</v>
      </c>
      <c r="E104" s="11" t="s">
        <v>9</v>
      </c>
      <c r="F104" s="13">
        <v>330</v>
      </c>
      <c r="G104" s="10"/>
      <c r="H104" s="6"/>
      <c r="I104" s="6"/>
    </row>
    <row r="105" spans="1:9" s="5" customFormat="1" x14ac:dyDescent="0.25">
      <c r="A105" s="18">
        <v>96</v>
      </c>
      <c r="B105" s="19" t="s">
        <v>27</v>
      </c>
      <c r="C105" s="11" t="s">
        <v>15</v>
      </c>
      <c r="D105" s="17" t="s">
        <v>95</v>
      </c>
      <c r="E105" s="11" t="s">
        <v>10</v>
      </c>
      <c r="F105" s="13">
        <v>360</v>
      </c>
      <c r="G105" s="10"/>
      <c r="H105" s="6"/>
      <c r="I105" s="6"/>
    </row>
    <row r="106" spans="1:9" s="5" customFormat="1" x14ac:dyDescent="0.25">
      <c r="A106" s="18">
        <v>97</v>
      </c>
      <c r="B106" s="19" t="s">
        <v>27</v>
      </c>
      <c r="C106" s="11" t="s">
        <v>15</v>
      </c>
      <c r="D106" s="14" t="s">
        <v>113</v>
      </c>
      <c r="E106" s="11" t="s">
        <v>9</v>
      </c>
      <c r="F106" s="13">
        <v>180</v>
      </c>
      <c r="G106" s="10"/>
      <c r="H106" s="6"/>
      <c r="I106" s="6"/>
    </row>
    <row r="107" spans="1:9" s="5" customFormat="1" x14ac:dyDescent="0.25">
      <c r="A107" s="18">
        <v>98</v>
      </c>
      <c r="B107" s="19" t="s">
        <v>24</v>
      </c>
      <c r="C107" s="11" t="s">
        <v>15</v>
      </c>
      <c r="D107" s="14" t="s">
        <v>113</v>
      </c>
      <c r="E107" s="11" t="s">
        <v>10</v>
      </c>
      <c r="F107" s="13">
        <v>60</v>
      </c>
      <c r="G107" s="10"/>
      <c r="H107" s="6"/>
      <c r="I107" s="6"/>
    </row>
    <row r="108" spans="1:9" s="5" customFormat="1" x14ac:dyDescent="0.25">
      <c r="A108" s="18">
        <v>99</v>
      </c>
      <c r="B108" s="19" t="s">
        <v>24</v>
      </c>
      <c r="C108" s="11" t="s">
        <v>15</v>
      </c>
      <c r="D108" s="17" t="s">
        <v>117</v>
      </c>
      <c r="E108" s="11" t="s">
        <v>10</v>
      </c>
      <c r="F108" s="13">
        <v>420</v>
      </c>
      <c r="G108" s="10"/>
      <c r="H108" s="6"/>
      <c r="I108" s="6"/>
    </row>
    <row r="109" spans="1:9" s="5" customFormat="1" x14ac:dyDescent="0.25">
      <c r="A109" s="18">
        <v>100</v>
      </c>
      <c r="B109" s="19" t="s">
        <v>24</v>
      </c>
      <c r="C109" s="11" t="s">
        <v>15</v>
      </c>
      <c r="D109" s="17" t="s">
        <v>121</v>
      </c>
      <c r="E109" s="11" t="s">
        <v>10</v>
      </c>
      <c r="F109" s="13">
        <v>60</v>
      </c>
      <c r="G109" s="10"/>
      <c r="H109" s="6"/>
      <c r="I109" s="6"/>
    </row>
    <row r="110" spans="1:9" s="5" customFormat="1" x14ac:dyDescent="0.25">
      <c r="A110" s="18">
        <v>101</v>
      </c>
      <c r="B110" s="19" t="s">
        <v>24</v>
      </c>
      <c r="C110" s="11" t="s">
        <v>15</v>
      </c>
      <c r="D110" s="17" t="s">
        <v>122</v>
      </c>
      <c r="E110" s="11" t="s">
        <v>11</v>
      </c>
      <c r="F110" s="13">
        <v>120</v>
      </c>
      <c r="G110" s="10"/>
      <c r="H110" s="6"/>
      <c r="I110" s="6"/>
    </row>
    <row r="111" spans="1:9" s="5" customFormat="1" x14ac:dyDescent="0.25">
      <c r="A111" s="18">
        <v>102</v>
      </c>
      <c r="B111" s="19" t="s">
        <v>24</v>
      </c>
      <c r="C111" s="11" t="s">
        <v>15</v>
      </c>
      <c r="D111" s="17" t="s">
        <v>93</v>
      </c>
      <c r="E111" s="11" t="s">
        <v>11</v>
      </c>
      <c r="F111" s="13">
        <v>90</v>
      </c>
      <c r="G111" s="10"/>
      <c r="H111" s="6"/>
      <c r="I111" s="6"/>
    </row>
    <row r="112" spans="1:9" s="5" customFormat="1" x14ac:dyDescent="0.25">
      <c r="A112" s="18">
        <v>103</v>
      </c>
      <c r="B112" s="19" t="s">
        <v>24</v>
      </c>
      <c r="C112" s="11" t="s">
        <v>15</v>
      </c>
      <c r="D112" s="17" t="s">
        <v>95</v>
      </c>
      <c r="E112" s="11" t="s">
        <v>11</v>
      </c>
      <c r="F112" s="13">
        <v>990</v>
      </c>
      <c r="G112" s="10"/>
      <c r="H112" s="6"/>
      <c r="I112" s="6"/>
    </row>
    <row r="113" spans="1:9" s="5" customFormat="1" x14ac:dyDescent="0.25">
      <c r="A113" s="18">
        <v>104</v>
      </c>
      <c r="B113" s="19" t="s">
        <v>24</v>
      </c>
      <c r="C113" s="11" t="s">
        <v>15</v>
      </c>
      <c r="D113" s="17" t="s">
        <v>123</v>
      </c>
      <c r="E113" s="11" t="s">
        <v>11</v>
      </c>
      <c r="F113" s="13">
        <v>120</v>
      </c>
      <c r="G113" s="10"/>
      <c r="H113" s="6"/>
      <c r="I113" s="6"/>
    </row>
    <row r="114" spans="1:9" s="5" customFormat="1" x14ac:dyDescent="0.25">
      <c r="A114" s="18">
        <v>105</v>
      </c>
      <c r="B114" s="19" t="s">
        <v>24</v>
      </c>
      <c r="C114" s="11" t="s">
        <v>15</v>
      </c>
      <c r="D114" s="17" t="s">
        <v>124</v>
      </c>
      <c r="E114" s="11" t="s">
        <v>11</v>
      </c>
      <c r="F114" s="13">
        <v>120</v>
      </c>
      <c r="G114" s="10"/>
      <c r="H114" s="6"/>
      <c r="I114" s="6"/>
    </row>
    <row r="115" spans="1:9" s="5" customFormat="1" ht="30" x14ac:dyDescent="0.25">
      <c r="A115" s="18">
        <v>106</v>
      </c>
      <c r="B115" s="23" t="s">
        <v>31</v>
      </c>
      <c r="C115" s="11" t="s">
        <v>15</v>
      </c>
      <c r="D115" s="17" t="s">
        <v>93</v>
      </c>
      <c r="E115" s="11" t="s">
        <v>11</v>
      </c>
      <c r="F115" s="13">
        <v>240</v>
      </c>
      <c r="G115" s="10"/>
      <c r="H115" s="6"/>
      <c r="I115" s="6"/>
    </row>
    <row r="116" spans="1:9" s="5" customFormat="1" ht="30" x14ac:dyDescent="0.25">
      <c r="A116" s="18">
        <v>107</v>
      </c>
      <c r="B116" s="23" t="s">
        <v>31</v>
      </c>
      <c r="C116" s="11" t="s">
        <v>15</v>
      </c>
      <c r="D116" s="14" t="s">
        <v>113</v>
      </c>
      <c r="E116" s="11" t="s">
        <v>10</v>
      </c>
      <c r="F116" s="13">
        <v>1680</v>
      </c>
      <c r="G116" s="10"/>
      <c r="H116" s="6"/>
      <c r="I116" s="6"/>
    </row>
    <row r="117" spans="1:9" s="5" customFormat="1" ht="30" x14ac:dyDescent="0.25">
      <c r="A117" s="18">
        <v>108</v>
      </c>
      <c r="B117" s="19" t="s">
        <v>31</v>
      </c>
      <c r="C117" s="11" t="s">
        <v>15</v>
      </c>
      <c r="D117" s="17" t="s">
        <v>117</v>
      </c>
      <c r="E117" s="11" t="s">
        <v>11</v>
      </c>
      <c r="F117" s="13">
        <v>60</v>
      </c>
      <c r="G117" s="10"/>
      <c r="H117" s="6"/>
      <c r="I117" s="6"/>
    </row>
    <row r="118" spans="1:9" s="5" customFormat="1" ht="30" x14ac:dyDescent="0.25">
      <c r="A118" s="18">
        <v>109</v>
      </c>
      <c r="B118" s="19" t="s">
        <v>31</v>
      </c>
      <c r="C118" s="11" t="s">
        <v>15</v>
      </c>
      <c r="D118" s="17" t="s">
        <v>95</v>
      </c>
      <c r="E118" s="11" t="s">
        <v>11</v>
      </c>
      <c r="F118" s="13">
        <v>1200</v>
      </c>
      <c r="G118" s="10"/>
      <c r="H118" s="6"/>
      <c r="I118" s="6"/>
    </row>
    <row r="119" spans="1:9" s="5" customFormat="1" ht="30" x14ac:dyDescent="0.25">
      <c r="A119" s="18">
        <v>110</v>
      </c>
      <c r="B119" s="19" t="s">
        <v>31</v>
      </c>
      <c r="C119" s="11" t="s">
        <v>15</v>
      </c>
      <c r="D119" s="17" t="s">
        <v>16</v>
      </c>
      <c r="E119" s="11" t="s">
        <v>11</v>
      </c>
      <c r="F119" s="13">
        <v>3</v>
      </c>
      <c r="G119" s="10"/>
      <c r="H119" s="6"/>
      <c r="I119" s="6"/>
    </row>
    <row r="120" spans="1:9" s="5" customFormat="1" ht="30" x14ac:dyDescent="0.25">
      <c r="A120" s="18">
        <v>111</v>
      </c>
      <c r="B120" s="19" t="s">
        <v>31</v>
      </c>
      <c r="C120" s="11" t="s">
        <v>15</v>
      </c>
      <c r="D120" s="17" t="s">
        <v>18</v>
      </c>
      <c r="E120" s="11" t="s">
        <v>17</v>
      </c>
      <c r="F120" s="13">
        <v>40</v>
      </c>
      <c r="G120" s="10"/>
      <c r="H120" s="6"/>
      <c r="I120" s="6"/>
    </row>
    <row r="121" spans="1:9" x14ac:dyDescent="0.25">
      <c r="A121" s="18">
        <v>112</v>
      </c>
      <c r="B121" s="19" t="s">
        <v>25</v>
      </c>
      <c r="C121" s="11" t="s">
        <v>15</v>
      </c>
      <c r="D121" s="17" t="s">
        <v>117</v>
      </c>
      <c r="E121" s="11" t="s">
        <v>10</v>
      </c>
      <c r="F121" s="13">
        <v>60</v>
      </c>
      <c r="G121" s="10"/>
      <c r="H121" s="6"/>
      <c r="I121" s="6"/>
    </row>
    <row r="122" spans="1:9" s="5" customFormat="1" x14ac:dyDescent="0.25">
      <c r="A122" s="18">
        <v>113</v>
      </c>
      <c r="B122" s="19" t="s">
        <v>25</v>
      </c>
      <c r="C122" s="11" t="s">
        <v>15</v>
      </c>
      <c r="D122" s="17" t="s">
        <v>93</v>
      </c>
      <c r="E122" s="11" t="s">
        <v>10</v>
      </c>
      <c r="F122" s="13">
        <v>60</v>
      </c>
      <c r="G122" s="10"/>
      <c r="H122" s="6"/>
      <c r="I122" s="6"/>
    </row>
    <row r="123" spans="1:9" s="5" customFormat="1" x14ac:dyDescent="0.25">
      <c r="A123" s="18">
        <v>114</v>
      </c>
      <c r="B123" s="19" t="s">
        <v>25</v>
      </c>
      <c r="C123" s="11" t="s">
        <v>15</v>
      </c>
      <c r="D123" s="14" t="s">
        <v>113</v>
      </c>
      <c r="E123" s="11" t="s">
        <v>10</v>
      </c>
      <c r="F123" s="13">
        <v>240</v>
      </c>
      <c r="G123" s="10"/>
      <c r="H123" s="6"/>
      <c r="I123" s="6"/>
    </row>
    <row r="124" spans="1:9" s="5" customFormat="1" x14ac:dyDescent="0.25">
      <c r="A124" s="18">
        <v>115</v>
      </c>
      <c r="B124" s="19" t="s">
        <v>25</v>
      </c>
      <c r="C124" s="11" t="s">
        <v>15</v>
      </c>
      <c r="D124" s="14" t="s">
        <v>113</v>
      </c>
      <c r="E124" s="11" t="s">
        <v>10</v>
      </c>
      <c r="F124" s="13">
        <v>750</v>
      </c>
      <c r="G124" s="10"/>
      <c r="H124" s="6"/>
      <c r="I124" s="6"/>
    </row>
    <row r="125" spans="1:9" s="5" customFormat="1" x14ac:dyDescent="0.25">
      <c r="A125" s="18">
        <v>116</v>
      </c>
      <c r="B125" s="19" t="s">
        <v>25</v>
      </c>
      <c r="C125" s="11" t="s">
        <v>15</v>
      </c>
      <c r="D125" s="17" t="s">
        <v>95</v>
      </c>
      <c r="E125" s="11" t="s">
        <v>10</v>
      </c>
      <c r="F125" s="13">
        <v>270</v>
      </c>
      <c r="G125" s="10"/>
      <c r="H125" s="6"/>
      <c r="I125" s="6"/>
    </row>
    <row r="126" spans="1:9" s="5" customFormat="1" ht="16.5" customHeight="1" x14ac:dyDescent="0.25">
      <c r="A126" s="18">
        <v>117</v>
      </c>
      <c r="B126" s="19" t="s">
        <v>25</v>
      </c>
      <c r="C126" s="11" t="s">
        <v>15</v>
      </c>
      <c r="D126" s="17" t="s">
        <v>18</v>
      </c>
      <c r="E126" s="11" t="s">
        <v>17</v>
      </c>
      <c r="F126" s="13">
        <v>83</v>
      </c>
      <c r="G126" s="10"/>
      <c r="H126" s="6"/>
      <c r="I126" s="6"/>
    </row>
    <row r="127" spans="1:9" ht="30" x14ac:dyDescent="0.25">
      <c r="A127" s="18">
        <v>118</v>
      </c>
      <c r="B127" s="19" t="s">
        <v>125</v>
      </c>
      <c r="C127" s="11" t="s">
        <v>15</v>
      </c>
      <c r="D127" s="14" t="s">
        <v>18</v>
      </c>
      <c r="E127" s="11" t="s">
        <v>17</v>
      </c>
      <c r="F127" s="13">
        <v>34</v>
      </c>
      <c r="G127" s="20"/>
    </row>
    <row r="128" spans="1:9" s="5" customFormat="1" x14ac:dyDescent="0.25">
      <c r="A128" s="18">
        <v>119</v>
      </c>
      <c r="B128" s="19" t="s">
        <v>125</v>
      </c>
      <c r="C128" s="11" t="s">
        <v>15</v>
      </c>
      <c r="D128" s="14" t="s">
        <v>113</v>
      </c>
      <c r="E128" s="11" t="s">
        <v>10</v>
      </c>
      <c r="F128" s="13">
        <v>150</v>
      </c>
      <c r="G128" s="20"/>
    </row>
    <row r="129" spans="1:7" x14ac:dyDescent="0.25">
      <c r="A129" s="18">
        <v>120</v>
      </c>
      <c r="B129" s="19" t="s">
        <v>125</v>
      </c>
      <c r="C129" s="11" t="s">
        <v>15</v>
      </c>
      <c r="D129" s="17" t="s">
        <v>36</v>
      </c>
      <c r="E129" s="11" t="s">
        <v>11</v>
      </c>
      <c r="F129" s="13">
        <v>0</v>
      </c>
      <c r="G129" s="20"/>
    </row>
    <row r="130" spans="1:7" s="5" customFormat="1" x14ac:dyDescent="0.25">
      <c r="A130" s="18">
        <v>121</v>
      </c>
      <c r="B130" s="19" t="s">
        <v>125</v>
      </c>
      <c r="C130" s="11" t="s">
        <v>15</v>
      </c>
      <c r="D130" s="17" t="s">
        <v>95</v>
      </c>
      <c r="E130" s="11" t="s">
        <v>11</v>
      </c>
      <c r="F130" s="13">
        <v>150</v>
      </c>
      <c r="G130" s="20"/>
    </row>
    <row r="131" spans="1:7" x14ac:dyDescent="0.25">
      <c r="A131" s="8"/>
      <c r="B131" s="20"/>
      <c r="C131" s="20"/>
      <c r="D131" s="20"/>
      <c r="E131" s="20"/>
      <c r="F131" s="20"/>
    </row>
    <row r="132" spans="1:7" x14ac:dyDescent="0.25">
      <c r="A132" s="8"/>
      <c r="B132" s="21" t="s">
        <v>40</v>
      </c>
      <c r="C132" s="20"/>
      <c r="D132" s="22" t="s">
        <v>41</v>
      </c>
      <c r="E132" s="20"/>
      <c r="F132" s="20"/>
    </row>
    <row r="133" spans="1:7" x14ac:dyDescent="0.25">
      <c r="A133" s="8"/>
      <c r="B133" s="21"/>
      <c r="C133" s="20"/>
      <c r="D133" s="22"/>
      <c r="E133" s="20"/>
      <c r="F133" s="20"/>
    </row>
    <row r="134" spans="1:7" x14ac:dyDescent="0.25">
      <c r="A134" s="4"/>
      <c r="B134" s="4"/>
      <c r="C134" s="4"/>
      <c r="D134" s="4"/>
      <c r="E134" s="4"/>
      <c r="F134" s="4"/>
    </row>
    <row r="135" spans="1:7" x14ac:dyDescent="0.25">
      <c r="A135" s="4"/>
      <c r="B135" s="34"/>
      <c r="C135" s="34"/>
      <c r="D135" s="34"/>
      <c r="E135" s="4"/>
      <c r="F135" s="4"/>
    </row>
  </sheetData>
  <mergeCells count="9">
    <mergeCell ref="A7:A8"/>
    <mergeCell ref="B135:D135"/>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2021-04-22T14:19:18Z</dcterms:modified>
</cp:coreProperties>
</file>